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hite &amp; Case\AD Cases\UK against OCS from China - transition review 2024 - TSUK\Annexes sent to TSUK\OPEN\ANNEX 4\"/>
    </mc:Choice>
  </mc:AlternateContent>
  <xr:revisionPtr revIDLastSave="0" documentId="13_ncr:1_{D63DF1A7-FA44-4412-B2EB-A8C2203855F9}" xr6:coauthVersionLast="47" xr6:coauthVersionMax="47" xr10:uidLastSave="{00000000-0000-0000-0000-000000000000}"/>
  <bookViews>
    <workbookView xWindow="28680" yWindow="0" windowWidth="29040" windowHeight="15840" tabRatio="818" xr2:uid="{00000000-000D-0000-FFFF-FFFF00000000}"/>
  </bookViews>
  <sheets>
    <sheet name="Calc CNV Brazil" sheetId="3" r:id="rId1"/>
    <sheet name="Ocean freigh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F3" i="4" s="1"/>
  <c r="F4" i="4" s="1"/>
</calcChain>
</file>

<file path=xl/sharedStrings.xml><?xml version="1.0" encoding="utf-8"?>
<sst xmlns="http://schemas.openxmlformats.org/spreadsheetml/2006/main" count="65" uniqueCount="23">
  <si>
    <t>c) Dumping margin (a-b)</t>
  </si>
  <si>
    <t>d) CIF value of export price</t>
  </si>
  <si>
    <t>e) Dumping margin as % on CIF value</t>
  </si>
  <si>
    <t>Normal value based on constructed Normal Value (CNV)</t>
  </si>
  <si>
    <t>a) Ex-works normal value in GBP</t>
  </si>
  <si>
    <t>April 2023 - March 2024</t>
  </si>
  <si>
    <t>Sea freight GBP/MT</t>
  </si>
  <si>
    <t>b) Ex-works export price in GBP</t>
  </si>
  <si>
    <t>Average container price in USD</t>
  </si>
  <si>
    <t>Average container price in GBP</t>
  </si>
  <si>
    <t>Average container price in GBP/MT</t>
  </si>
  <si>
    <t>Dumping Margin Calculation - OCS from China</t>
  </si>
  <si>
    <t>CNV vs TDM data - All exports</t>
  </si>
  <si>
    <t>Prices of exports from China, GBP/MT</t>
  </si>
  <si>
    <t>CNV vs TDM data - Thailand</t>
  </si>
  <si>
    <t>CNV vs TDM data - Indonesia</t>
  </si>
  <si>
    <t>CNV vs TDM data - Philippines</t>
  </si>
  <si>
    <t>CNV vs TDM data - Turkey</t>
  </si>
  <si>
    <t>1300 - 1500</t>
  </si>
  <si>
    <t>700 - 900</t>
  </si>
  <si>
    <t>110 - 130</t>
  </si>
  <si>
    <t>800 - 1000</t>
  </si>
  <si>
    <t>140 - 160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</si>
</sst>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л_в_._-;\-* #,##0.00\ _л_в_._-;_-* &quot;-&quot;??\ _л_в_._-;_-@_-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Sans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59996337778862885"/>
        <bgColor theme="4" tint="0.5999633777886288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165" fontId="3" fillId="0" borderId="0" applyFont="0" applyFill="0" applyBorder="0" applyAlignment="0" applyProtection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</cellStyleXfs>
  <cellXfs count="12">
    <xf numFmtId="0" fontId="0" fillId="0" borderId="0" xfId="0"/>
    <xf numFmtId="0" fontId="1" fillId="0" borderId="0" xfId="0" applyFont="1"/>
    <xf numFmtId="0" fontId="23" fillId="0" borderId="0" xfId="0" applyFont="1"/>
    <xf numFmtId="0" fontId="23" fillId="0" borderId="0" xfId="0" applyFont="1" applyAlignment="1">
      <alignment horizontal="left" vertical="center"/>
    </xf>
    <xf numFmtId="0" fontId="25" fillId="0" borderId="14" xfId="0" applyFont="1" applyBorder="1"/>
    <xf numFmtId="0" fontId="25" fillId="0" borderId="15" xfId="0" applyFont="1" applyBorder="1"/>
    <xf numFmtId="0" fontId="26" fillId="35" borderId="10" xfId="0" applyFont="1" applyFill="1" applyBorder="1" applyAlignment="1" applyProtection="1">
      <alignment horizontal="center" vertical="center"/>
    </xf>
    <xf numFmtId="2" fontId="26" fillId="34" borderId="12" xfId="0" applyNumberFormat="1" applyFont="1" applyFill="1" applyBorder="1"/>
    <xf numFmtId="164" fontId="25" fillId="33" borderId="11" xfId="42" applyNumberFormat="1" applyFont="1" applyFill="1" applyBorder="1"/>
    <xf numFmtId="0" fontId="27" fillId="0" borderId="0" xfId="0" applyFont="1"/>
    <xf numFmtId="0" fontId="28" fillId="0" borderId="13" xfId="51" applyBorder="1"/>
    <xf numFmtId="165" fontId="0" fillId="0" borderId="0" xfId="42" applyFont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5" xr:uid="{00000000-0005-0000-0000-00001C000000}"/>
    <cellStyle name="Comma 3" xfId="50" xr:uid="{00000000-0005-0000-0000-00001D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1" builtinId="8"/>
    <cellStyle name="Hyperlink 2" xfId="44" xr:uid="{00000000-0005-0000-0000-000025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1 2" xfId="52" xr:uid="{44D3146E-7218-4CC1-8B60-AA06028D6863}"/>
    <cellStyle name="Normal 2" xfId="43" xr:uid="{00000000-0005-0000-0000-00002A000000}"/>
    <cellStyle name="Normal 3" xfId="49" xr:uid="{00000000-0005-0000-0000-00002B000000}"/>
    <cellStyle name="Note" xfId="15" builtinId="10" customBuiltin="1"/>
    <cellStyle name="Output" xfId="10" builtinId="21" customBuiltin="1"/>
    <cellStyle name="Percent 2" xfId="46" xr:uid="{00000000-0005-0000-0000-00002E000000}"/>
    <cellStyle name="Percent 3" xfId="48" xr:uid="{00000000-0005-0000-0000-00002F000000}"/>
    <cellStyle name="Standard 2" xfId="47" xr:uid="{00000000-0005-0000-0000-000030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18</xdr:col>
      <xdr:colOff>49109</xdr:colOff>
      <xdr:row>56</xdr:row>
      <xdr:rowOff>86709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67AB1F-C99C-0F4C-7AEE-B8E0BBE8C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667375"/>
          <a:ext cx="10631384" cy="70494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17</xdr:col>
      <xdr:colOff>515814</xdr:colOff>
      <xdr:row>103</xdr:row>
      <xdr:rowOff>77182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38261E-E392-38E9-A88D-C9C3824E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3277850"/>
          <a:ext cx="10488489" cy="7039957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106</xdr:row>
      <xdr:rowOff>123825</xdr:rowOff>
    </xdr:from>
    <xdr:to>
      <xdr:col>18</xdr:col>
      <xdr:colOff>106229</xdr:colOff>
      <xdr:row>150</xdr:row>
      <xdr:rowOff>977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125F8FC-6E1C-FDB5-FAEB-CA369888F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" y="20850225"/>
          <a:ext cx="10421804" cy="700185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153</xdr:row>
      <xdr:rowOff>114300</xdr:rowOff>
    </xdr:from>
    <xdr:to>
      <xdr:col>18</xdr:col>
      <xdr:colOff>277734</xdr:colOff>
      <xdr:row>197</xdr:row>
      <xdr:rowOff>39084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046470-6036-6A7E-1085-7A2CD201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" y="28451175"/>
          <a:ext cx="10812384" cy="7049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58"/>
  <sheetViews>
    <sheetView tabSelected="1" topLeftCell="A30" zoomScale="110" zoomScaleNormal="110" workbookViewId="0">
      <selection activeCell="E48" sqref="E48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22.28515625" style="1" bestFit="1" customWidth="1"/>
    <col min="4" max="4" width="12.140625" style="1" bestFit="1" customWidth="1"/>
    <col min="5" max="7" width="9.7109375" style="1" bestFit="1" customWidth="1"/>
    <col min="8" max="8" width="11.85546875" style="1" bestFit="1" customWidth="1"/>
    <col min="9" max="16384" width="8.85546875" style="1"/>
  </cols>
  <sheetData>
    <row r="1" spans="2:3" ht="26.45" customHeight="1">
      <c r="B1" s="9" t="s">
        <v>11</v>
      </c>
    </row>
    <row r="4" spans="2:3">
      <c r="B4" s="3" t="s">
        <v>3</v>
      </c>
    </row>
    <row r="5" spans="2:3">
      <c r="B5" s="2"/>
    </row>
    <row r="6" spans="2:3" ht="15.75" thickBot="1">
      <c r="B6" s="2" t="s">
        <v>12</v>
      </c>
    </row>
    <row r="7" spans="2:3">
      <c r="B7" s="10"/>
      <c r="C7" s="6" t="s">
        <v>5</v>
      </c>
    </row>
    <row r="8" spans="2:3">
      <c r="B8" s="4" t="s">
        <v>4</v>
      </c>
      <c r="C8" s="8" t="s">
        <v>18</v>
      </c>
    </row>
    <row r="9" spans="2:3">
      <c r="B9" s="4" t="s">
        <v>13</v>
      </c>
      <c r="C9" s="8">
        <v>659.90066439681755</v>
      </c>
    </row>
    <row r="10" spans="2:3">
      <c r="B10" s="4" t="s">
        <v>6</v>
      </c>
      <c r="C10" s="8">
        <v>88.25</v>
      </c>
    </row>
    <row r="11" spans="2:3">
      <c r="B11" s="4" t="s">
        <v>7</v>
      </c>
      <c r="C11" s="8">
        <v>571.65066439681755</v>
      </c>
    </row>
    <row r="12" spans="2:3">
      <c r="B12" s="4" t="s">
        <v>0</v>
      </c>
      <c r="C12" s="8" t="s">
        <v>19</v>
      </c>
    </row>
    <row r="13" spans="2:3">
      <c r="B13" s="4" t="s">
        <v>1</v>
      </c>
      <c r="C13" s="8">
        <v>659.90066439681755</v>
      </c>
    </row>
    <row r="14" spans="2:3" ht="15.75" thickBot="1">
      <c r="B14" s="5" t="s">
        <v>2</v>
      </c>
      <c r="C14" s="7" t="s">
        <v>20</v>
      </c>
    </row>
    <row r="17" spans="2:3" ht="15.75" thickBot="1">
      <c r="B17" s="2" t="s">
        <v>14</v>
      </c>
    </row>
    <row r="18" spans="2:3">
      <c r="B18" s="10"/>
      <c r="C18" s="6" t="s">
        <v>5</v>
      </c>
    </row>
    <row r="19" spans="2:3">
      <c r="B19" s="4" t="s">
        <v>4</v>
      </c>
      <c r="C19" s="8" t="s">
        <v>18</v>
      </c>
    </row>
    <row r="20" spans="2:3">
      <c r="B20" s="4" t="s">
        <v>13</v>
      </c>
      <c r="C20" s="8">
        <v>665.44245684430382</v>
      </c>
    </row>
    <row r="21" spans="2:3">
      <c r="B21" s="4" t="s">
        <v>6</v>
      </c>
      <c r="C21" s="8">
        <v>88.25</v>
      </c>
    </row>
    <row r="22" spans="2:3">
      <c r="B22" s="4" t="s">
        <v>7</v>
      </c>
      <c r="C22" s="8">
        <v>577.19245684430382</v>
      </c>
    </row>
    <row r="23" spans="2:3">
      <c r="B23" s="4" t="s">
        <v>0</v>
      </c>
      <c r="C23" s="8" t="s">
        <v>19</v>
      </c>
    </row>
    <row r="24" spans="2:3">
      <c r="B24" s="4" t="s">
        <v>1</v>
      </c>
      <c r="C24" s="8">
        <v>665.44245684430382</v>
      </c>
    </row>
    <row r="25" spans="2:3" ht="15.75" thickBot="1">
      <c r="B25" s="5" t="s">
        <v>2</v>
      </c>
      <c r="C25" s="7" t="s">
        <v>20</v>
      </c>
    </row>
    <row r="28" spans="2:3" ht="15.75" thickBot="1">
      <c r="B28" s="2" t="s">
        <v>15</v>
      </c>
    </row>
    <row r="29" spans="2:3">
      <c r="B29" s="10"/>
      <c r="C29" s="6" t="s">
        <v>5</v>
      </c>
    </row>
    <row r="30" spans="2:3">
      <c r="B30" s="4" t="s">
        <v>4</v>
      </c>
      <c r="C30" s="8" t="s">
        <v>18</v>
      </c>
    </row>
    <row r="31" spans="2:3">
      <c r="B31" s="4" t="s">
        <v>13</v>
      </c>
      <c r="C31" s="8">
        <v>678.60608232609729</v>
      </c>
    </row>
    <row r="32" spans="2:3">
      <c r="B32" s="4" t="s">
        <v>6</v>
      </c>
      <c r="C32" s="8">
        <v>88.25</v>
      </c>
    </row>
    <row r="33" spans="2:3">
      <c r="B33" s="4" t="s">
        <v>7</v>
      </c>
      <c r="C33" s="8">
        <v>590.35608232609729</v>
      </c>
    </row>
    <row r="34" spans="2:3">
      <c r="B34" s="4" t="s">
        <v>0</v>
      </c>
      <c r="C34" s="8" t="s">
        <v>19</v>
      </c>
    </row>
    <row r="35" spans="2:3">
      <c r="B35" s="4" t="s">
        <v>1</v>
      </c>
      <c r="C35" s="8">
        <v>678.60608232609729</v>
      </c>
    </row>
    <row r="36" spans="2:3" ht="15.75" thickBot="1">
      <c r="B36" s="5" t="s">
        <v>2</v>
      </c>
      <c r="C36" s="7" t="s">
        <v>20</v>
      </c>
    </row>
    <row r="39" spans="2:3" ht="15.75" thickBot="1">
      <c r="B39" s="2" t="s">
        <v>16</v>
      </c>
    </row>
    <row r="40" spans="2:3">
      <c r="B40" s="10"/>
      <c r="C40" s="6" t="s">
        <v>5</v>
      </c>
    </row>
    <row r="41" spans="2:3">
      <c r="B41" s="4" t="s">
        <v>4</v>
      </c>
      <c r="C41" s="8" t="s">
        <v>18</v>
      </c>
    </row>
    <row r="42" spans="2:3">
      <c r="B42" s="4" t="s">
        <v>13</v>
      </c>
      <c r="C42" s="8">
        <v>550.4118487660071</v>
      </c>
    </row>
    <row r="43" spans="2:3">
      <c r="B43" s="4" t="s">
        <v>6</v>
      </c>
      <c r="C43" s="8">
        <v>88.25</v>
      </c>
    </row>
    <row r="44" spans="2:3">
      <c r="B44" s="4" t="s">
        <v>7</v>
      </c>
      <c r="C44" s="8">
        <v>462.1618487660071</v>
      </c>
    </row>
    <row r="45" spans="2:3">
      <c r="B45" s="4" t="s">
        <v>0</v>
      </c>
      <c r="C45" s="8" t="s">
        <v>21</v>
      </c>
    </row>
    <row r="46" spans="2:3">
      <c r="B46" s="4" t="s">
        <v>1</v>
      </c>
      <c r="C46" s="8">
        <v>550.4118487660071</v>
      </c>
    </row>
    <row r="47" spans="2:3" ht="15.75" thickBot="1">
      <c r="B47" s="5" t="s">
        <v>2</v>
      </c>
      <c r="C47" s="7" t="s">
        <v>22</v>
      </c>
    </row>
    <row r="50" spans="2:3" ht="15.75" thickBot="1">
      <c r="B50" s="2" t="s">
        <v>17</v>
      </c>
    </row>
    <row r="51" spans="2:3">
      <c r="B51" s="10"/>
      <c r="C51" s="6" t="s">
        <v>5</v>
      </c>
    </row>
    <row r="52" spans="2:3">
      <c r="B52" s="4" t="s">
        <v>4</v>
      </c>
      <c r="C52" s="8" t="s">
        <v>18</v>
      </c>
    </row>
    <row r="53" spans="2:3">
      <c r="B53" s="4" t="s">
        <v>13</v>
      </c>
      <c r="C53" s="8">
        <v>644.023901537038</v>
      </c>
    </row>
    <row r="54" spans="2:3">
      <c r="B54" s="4" t="s">
        <v>6</v>
      </c>
      <c r="C54" s="8">
        <v>88.25</v>
      </c>
    </row>
    <row r="55" spans="2:3">
      <c r="B55" s="4" t="s">
        <v>7</v>
      </c>
      <c r="C55" s="8">
        <v>555.773901537038</v>
      </c>
    </row>
    <row r="56" spans="2:3">
      <c r="B56" s="4" t="s">
        <v>0</v>
      </c>
      <c r="C56" s="8" t="s">
        <v>19</v>
      </c>
    </row>
    <row r="57" spans="2:3">
      <c r="B57" s="4" t="s">
        <v>1</v>
      </c>
      <c r="C57" s="8">
        <v>644.023901537038</v>
      </c>
    </row>
    <row r="58" spans="2:3" ht="15.75" thickBot="1">
      <c r="B58" s="5" t="s">
        <v>2</v>
      </c>
      <c r="C58" s="7" t="s">
        <v>20</v>
      </c>
    </row>
  </sheetData>
  <phoneticPr fontId="30" type="noConversion"/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3716-FE91-46EC-95C1-E86AC2313F4F}">
  <dimension ref="B2:F6"/>
  <sheetViews>
    <sheetView workbookViewId="0">
      <selection activeCell="F3" sqref="F3"/>
    </sheetView>
  </sheetViews>
  <sheetFormatPr defaultRowHeight="12.75"/>
  <cols>
    <col min="6" max="6" width="12.42578125" bestFit="1" customWidth="1"/>
  </cols>
  <sheetData>
    <row r="2" spans="2:6">
      <c r="B2" t="s">
        <v>8</v>
      </c>
      <c r="F2" s="11">
        <f>AVERAGE(1542,1768,1227,4288)</f>
        <v>2206.25</v>
      </c>
    </row>
    <row r="3" spans="2:6">
      <c r="B3" t="s">
        <v>9</v>
      </c>
      <c r="F3" s="11">
        <f>F2/1.25</f>
        <v>1765</v>
      </c>
    </row>
    <row r="4" spans="2:6">
      <c r="B4" t="s">
        <v>10</v>
      </c>
      <c r="F4" s="11">
        <f>F3/20</f>
        <v>88.25</v>
      </c>
    </row>
    <row r="5" spans="2:6">
      <c r="F5" s="11"/>
    </row>
    <row r="6" spans="2:6">
      <c r="F6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 CNV Brazil</vt:lpstr>
      <vt:lpstr>Ocean freight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Langheim, Helge</dc:creator>
  <cp:lastModifiedBy>Ropanov, Georgi</cp:lastModifiedBy>
  <cp:lastPrinted>2021-07-27T09:17:42Z</cp:lastPrinted>
  <dcterms:created xsi:type="dcterms:W3CDTF">2016-02-16T12:12:14Z</dcterms:created>
  <dcterms:modified xsi:type="dcterms:W3CDTF">2024-09-19T07:53:26Z</dcterms:modified>
</cp:coreProperties>
</file>